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52511"/>
</workbook>
</file>

<file path=xl/calcChain.xml><?xml version="1.0" encoding="utf-8"?>
<calcChain xmlns="http://schemas.openxmlformats.org/spreadsheetml/2006/main">
  <c r="I50" i="8" l="1"/>
  <c r="I52" i="8"/>
  <c r="I54" i="8"/>
  <c r="I56" i="8"/>
  <c r="I58" i="8"/>
  <c r="I60" i="8"/>
  <c r="I62" i="8"/>
  <c r="I64" i="8"/>
  <c r="I66" i="8"/>
  <c r="I68" i="8"/>
  <c r="I70" i="8"/>
  <c r="I72" i="8"/>
  <c r="I74" i="8"/>
  <c r="I76" i="8"/>
  <c r="I78" i="8"/>
  <c r="I31" i="8"/>
  <c r="I33" i="8"/>
  <c r="I35" i="8"/>
  <c r="I37" i="8"/>
  <c r="I23" i="8"/>
  <c r="I25" i="8"/>
  <c r="I27" i="8"/>
  <c r="I29" i="8"/>
  <c r="I12" i="8"/>
  <c r="G50" i="8"/>
  <c r="G51" i="8"/>
  <c r="I51" i="8" s="1"/>
  <c r="G52" i="8"/>
  <c r="G53" i="8"/>
  <c r="I53" i="8" s="1"/>
  <c r="G54" i="8"/>
  <c r="G55" i="8"/>
  <c r="I55" i="8" s="1"/>
  <c r="G56" i="8"/>
  <c r="G57" i="8"/>
  <c r="I57" i="8" s="1"/>
  <c r="G58" i="8"/>
  <c r="G59" i="8"/>
  <c r="I59" i="8" s="1"/>
  <c r="G60" i="8"/>
  <c r="G61" i="8"/>
  <c r="I61" i="8" s="1"/>
  <c r="G62" i="8"/>
  <c r="G63" i="8"/>
  <c r="I63" i="8" s="1"/>
  <c r="G64" i="8"/>
  <c r="G65" i="8"/>
  <c r="I65" i="8" s="1"/>
  <c r="G66" i="8"/>
  <c r="G67" i="8"/>
  <c r="I67" i="8" s="1"/>
  <c r="G68" i="8"/>
  <c r="G69" i="8"/>
  <c r="I69" i="8" s="1"/>
  <c r="G70" i="8"/>
  <c r="G71" i="8"/>
  <c r="I71" i="8" s="1"/>
  <c r="G72" i="8"/>
  <c r="G73" i="8"/>
  <c r="I73" i="8" s="1"/>
  <c r="G74" i="8"/>
  <c r="G75" i="8"/>
  <c r="I75" i="8" s="1"/>
  <c r="G76" i="8"/>
  <c r="G77" i="8"/>
  <c r="I77" i="8" s="1"/>
  <c r="G78" i="8"/>
  <c r="G49" i="8"/>
  <c r="I49" i="8" s="1"/>
  <c r="G13" i="8"/>
  <c r="I13" i="8" s="1"/>
  <c r="G14" i="8"/>
  <c r="I14" i="8" s="1"/>
  <c r="G15" i="8"/>
  <c r="I15" i="8" s="1"/>
  <c r="G16" i="8"/>
  <c r="I16" i="8" s="1"/>
  <c r="G17" i="8"/>
  <c r="I17" i="8" s="1"/>
  <c r="G18" i="8"/>
  <c r="I18" i="8" s="1"/>
  <c r="G19" i="8"/>
  <c r="I19" i="8" s="1"/>
  <c r="G20" i="8"/>
  <c r="I20" i="8" s="1"/>
  <c r="G21" i="8"/>
  <c r="I21" i="8" s="1"/>
  <c r="G22" i="8"/>
  <c r="I22" i="8" s="1"/>
  <c r="G23" i="8"/>
  <c r="G24" i="8"/>
  <c r="I24" i="8" s="1"/>
  <c r="G25" i="8"/>
  <c r="G26" i="8"/>
  <c r="I26" i="8" s="1"/>
  <c r="G27" i="8"/>
  <c r="G28" i="8"/>
  <c r="I28" i="8" s="1"/>
  <c r="G29" i="8"/>
  <c r="G30" i="8"/>
  <c r="I30" i="8" s="1"/>
  <c r="G31" i="8"/>
  <c r="G32" i="8"/>
  <c r="I32" i="8" s="1"/>
  <c r="G33" i="8"/>
  <c r="G34" i="8"/>
  <c r="I34" i="8" s="1"/>
  <c r="G35" i="8"/>
  <c r="G36" i="8"/>
  <c r="I36" i="8" s="1"/>
  <c r="G37" i="8"/>
  <c r="G38" i="8"/>
  <c r="I38" i="8" s="1"/>
  <c r="G12" i="8"/>
  <c r="I79" i="8" l="1"/>
  <c r="H79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<sst xmlns="http://schemas.openxmlformats.org/spreadsheetml/2006/main" count="225" uniqueCount="137">
  <si>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</si>
  <si>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</si>
  <si>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</si>
  <si>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</si>
  <si>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</si>
  <si>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</si>
  <si>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</si>
  <si>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</si>
  <si>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</si>
  <si>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</si>
  <si>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</si>
  <si>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</si>
  <si>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01.2.01.01-0001</t>
  </si>
  <si>
    <t>Битумы нефтяные дорожные жидкие МГ, СГ</t>
  </si>
  <si>
    <t>т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</si>
  <si>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</si>
  <si>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</si>
  <si>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</si>
  <si>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</si>
  <si>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</si>
  <si>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 xml:space="preserve">   - Керосин для технических целей</t>
  </si>
  <si>
    <t>01.7.03.01-0001</t>
  </si>
  <si>
    <t>м3</t>
  </si>
  <si>
    <t xml:space="preserve">   - Вода</t>
  </si>
  <si>
    <t>01.7.03.01-0002</t>
  </si>
  <si>
    <t>Вода водопроводная</t>
  </si>
  <si>
    <t>01.7.11.07-0032</t>
  </si>
  <si>
    <t>Электроды сварочные Э42, диаметр 4 мм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</si>
  <si>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</si>
  <si>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</si>
  <si>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</si>
  <si>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</si>
  <si>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</si>
  <si>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02.2.05.04-1692</t>
  </si>
  <si>
    <t>Щебень М 600, фракция 10-20 мм, группа 2</t>
  </si>
  <si>
    <t>02.2.05.04-1697</t>
  </si>
  <si>
    <t>Щебень М 800, фракция 10-20 мм, группа 2</t>
  </si>
  <si>
    <t>02.2.05.04-1707</t>
  </si>
  <si>
    <t>Щебень М 1200, фракция 10-20 мм, группа 2</t>
  </si>
  <si>
    <t>02.2.05.04-1812</t>
  </si>
  <si>
    <t>Щебень М 600, фракция 40-80(70) мм, группа 2</t>
  </si>
  <si>
    <t>02.2.05.04-1817</t>
  </si>
  <si>
    <t>Щебень М 800, фракция 40-80(70) мм, группа 2</t>
  </si>
  <si>
    <t>02.2.05.04-1827</t>
  </si>
  <si>
    <t>Щебень М 1200, фракция 40-80(70) мм, группа 2</t>
  </si>
  <si>
    <t>02.3.01.02-1012</t>
  </si>
  <si>
    <t>Песок природный II класс, средний, круглые сита</t>
  </si>
  <si>
    <t>04.1.02.05-0006</t>
  </si>
  <si>
    <t>Смеси бетонные тяжелого бетона (БСТ), класс В15 (М200)</t>
  </si>
  <si>
    <t>04.1.02.05-0007</t>
  </si>
  <si>
    <t xml:space="preserve">   - 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</si>
  <si>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</si>
  <si>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</si>
  <si>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</si>
  <si>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</si>
  <si>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</si>
  <si>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</si>
  <si>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</si>
  <si>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</si>
  <si>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11.1.03.03-0012</t>
  </si>
  <si>
    <t>Брусья необрезные, хвойных пород, длина 4-6,5 м, все ширины, толщина 100, 125 мм, сорт IV</t>
  </si>
  <si>
    <t>16.2.01.02-0001</t>
  </si>
  <si>
    <t>Земля растительная</t>
  </si>
  <si>
    <t>ТЦ_04.2.01.01_63_6367046160_16.02.2022_01</t>
  </si>
  <si>
    <t>Асфальтобетонная литая смесь ЛА11ВТ на ПБВ (ГОСТ Р 54401-2020)  (с доставкой)</t>
  </si>
  <si>
    <t>ТЦ_04.2.01.01_63_6367046160_31.03.2022_01</t>
  </si>
  <si>
    <t xml:space="preserve">   - Асфальтобетонные смеси А 32 НН (ГОСТ Р 58406.2-2020 на битуме по ГОСТ 33133-2014)  (с доставкой)</t>
  </si>
  <si>
    <t xml:space="preserve">   - Асфальтобетонные смеси А16ВЛ  (ГОСТ Р 58406.2-2020 на битуме по ГОСТ 33133-2014)  (с доставкой)</t>
  </si>
  <si>
    <t xml:space="preserve">   - Асфальтобетонные смеси А16ВЛ  (с доставкой)</t>
  </si>
  <si>
    <t xml:space="preserve">   - Асфальтобетонные смеси А-16ВН на битуме (с доставкой)</t>
  </si>
  <si>
    <t xml:space="preserve">   - Асфальтобетонные смеси А32НН (ГОСТ Р 58406.2-2020 на битуме по ГОСТ 33133-2014)  (с доставкой)</t>
  </si>
  <si>
    <t xml:space="preserve">   - Асфальтобетонные смеси А32НН (ГОСТ Р 58406.2-2020 на битуме по ГОСТ 33133-2014) (с доставкой)</t>
  </si>
  <si>
    <t xml:space="preserve">   - Асфальтобетонные смеси А32НН (с доставкой)</t>
  </si>
  <si>
    <t xml:space="preserve">   - Асфальтобетонные смеси А5ВЛ (ГОСТ Р 58406.2-2020 на битуме по ГОСТ 33133-2014)  (с доставкой)</t>
  </si>
  <si>
    <t xml:space="preserve">   - Асфальтобетонные смеси ЩМА-16 на ПБВ (ГОСТ Р 58406.1-2020 на битуме по ГОСТ 52056-2003) (с доставкой)</t>
  </si>
  <si>
    <t>ФССЦ-01.2.01.01-0001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</si>
  <si>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</si>
  <si>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</si>
  <si>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</si>
  <si>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</si>
  <si>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</si>
  <si>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</si>
  <si>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ФССЦ-02.2.05.04-1822</t>
  </si>
  <si>
    <t>Щебень М 1000, фракция 40-80(70) мм, группа 2</t>
  </si>
  <si>
    <t>ФССЦ-02.3.01.02-0016</t>
  </si>
  <si>
    <t xml:space="preserve">   - Песок природный для строительных: работ средний с крупностью зерен размером свыше 5 мм-до 5% по массе</t>
  </si>
  <si>
    <t>ФССЦ-04.2.01.01-0039</t>
  </si>
  <si>
    <t>Смеси асфальтобетонные плотные крупнозернистые тип А марка I (ФЕР27-06-020-03, ФЕР27-06-021-03)</t>
  </si>
  <si>
    <t>ФССЦ-04.2.01.01-0040</t>
  </si>
  <si>
    <t>Смеси асфальтобетонные плотные крупнозернистые тип А марка II (ФЕР27-06-020-03, ФЕР27-06-021-03)</t>
  </si>
  <si>
    <t>ФССЦ-04.2.01.01-0041</t>
  </si>
  <si>
    <t>Смеси асфальтобетонные плотные крупнозернистые тип Б марка I</t>
  </si>
  <si>
    <t>ФССЦ-04.2.01.01-0048</t>
  </si>
  <si>
    <t xml:space="preserve">   - Смеси асфальтобетонные плотные мелкозернистые тип Б марка I  (ФЕР27-06-020-01, ФЕР27-06-021-01)</t>
  </si>
  <si>
    <t xml:space="preserve">   - Смеси асфальтобетонные плотные мелкозернистые тип Б марка I (ФЕР27-06-020-01, ФЕР27-06-020-01)</t>
  </si>
  <si>
    <t>ФССЦ-04.2.01.01-0052</t>
  </si>
  <si>
    <t xml:space="preserve">   - Смеси асфальтобетонные плотные мелкозернистые тип В марка III</t>
  </si>
  <si>
    <t xml:space="preserve">   - Смеси асфальтобетонные плотные мелкозернистые тип В марка III  (ФЕР27-06-020-01)</t>
  </si>
  <si>
    <t>ФССЦ-04.2.01.01-0057</t>
  </si>
  <si>
    <t>Смеси асфальтобетонные плотные тип Д марка III (ФЕР27-06-020-05, ФЕР27-06-021-05)</t>
  </si>
  <si>
    <t>ФССЦ-04.2.01.02-0006</t>
  </si>
  <si>
    <t>Смеси асфальтобетонные пористые крупнозернистые марка II (ФЕР27-06-020-06, ФЕР27-06-021-06)</t>
  </si>
  <si>
    <t>ФССЦ-04.2.03.01-0002</t>
  </si>
  <si>
    <t xml:space="preserve">   - Смеси асфальтобетонные щебеночно-мастичные ЩМА-15 (ФЕР27-06-020-02)</t>
  </si>
  <si>
    <t xml:space="preserve">   - Смеси асфальтобетонные щебеночно-мастичные ЩМА-15(ФЕР27-06-020-02, ФЕР27-06-021-02),  ЩМА-20</t>
  </si>
  <si>
    <t>ФССЦ-04.2.03.01-0003</t>
  </si>
  <si>
    <t>Смеси асфальтобетонные щебеночно-мастичные ЩМА-20</t>
  </si>
  <si>
    <t>ФССЦ-04.2.03.01-0081</t>
  </si>
  <si>
    <t xml:space="preserve">   - Смеси асфальтобетонные щебеночно-мастичные ЩМА-20, на вяжущем ПБВ (ЩМА-15, на вяжущем ПБВ,ФССЦ-04.2.03.01-0051 )</t>
  </si>
  <si>
    <t xml:space="preserve">   - Смеси асфальтобетонные щебеночно-мастичные ЩМА-20, на вяжущем ПБВ; (ЩМА-15, на вяжущем ПБВ, ФССЦ-04.2.03.01-0051)</t>
  </si>
  <si>
    <t>ФССЦ-04.3.02.13-0004</t>
  </si>
  <si>
    <t>Смеси пескоцементные с содержанием цемента до 67 %</t>
  </si>
  <si>
    <t>ФССЦ-05.1.01.09-0042</t>
  </si>
  <si>
    <t>Кольцо опорное КО-6 /бетон В15 (М200), объем 0,02 м3, расход арматуры 1,10 кг</t>
  </si>
  <si>
    <t>ФССЦ-05.1.08.06-0063</t>
  </si>
  <si>
    <t>Плиты дорожные ПДН, ПДО, бетон B25, объем 1,68 м3, расход арматуры 112,52 кг</t>
  </si>
  <si>
    <t>ФССЦ-05.2.03.03-0031</t>
  </si>
  <si>
    <t>Камни бортовые БР 100.20.8, бетон В22,5 (М300), объем 0,016 м3</t>
  </si>
  <si>
    <t>ФССЦ-05.2.03.03-0032</t>
  </si>
  <si>
    <t>Камни бортовые БР 100.30.15, бетон В30 (М400), объем 0,043 м3</t>
  </si>
  <si>
    <t>ФССЦ-05.2.04.03-0002</t>
  </si>
  <si>
    <t>Плиты бетонные придорожные, размер 600x500x120 мм, серые</t>
  </si>
  <si>
    <t>м2</t>
  </si>
  <si>
    <t>ФССЦ-08.1.02.06-0043</t>
  </si>
  <si>
    <t>Люк чугунный тяжелый</t>
  </si>
  <si>
    <t>ФССЦ-13.2.03.02-0001</t>
  </si>
  <si>
    <t>Камни бортовые, марка 1ГП</t>
  </si>
  <si>
    <t>м</t>
  </si>
  <si>
    <t>ФССЦ-16.2.02.07-0161</t>
  </si>
  <si>
    <t>Семена газонных трав (смесь)</t>
  </si>
  <si>
    <t>кг</t>
  </si>
  <si>
    <t/>
  </si>
  <si>
    <t>Итого "Материалы"</t>
  </si>
  <si>
    <t>k=8,99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</si>
  <si>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</si>
  <si>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</si>
  <si>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Составил:______________Н.Ю.Рогозина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</si>
</sst>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i/>
      <sz val="12"/>
      <name val="Arial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5">
    <xf numFmtId="0" fontId="0" fillId="0" borderId="0" xfId="0"/>
    <xf numFmtId="49" fontId="7" fillId="0" borderId="0" xfId="0" applyNumberFormat="1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23" applyFont="1" applyAlignment="1">
      <alignment horizontal="center" vertical="top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84"/>
  <sheetViews>
    <sheetView showGridLines="0" tabSelected="1" topLeftCell="B43" zoomScaleNormal="100" workbookViewId="0">
      <selection activeCell="H44" sqref="H44:H48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8" width="10.7109375" style="4" customWidth="1"/>
    <col min="9" max="9" width="13" style="4" customWidth="1"/>
    <col min="10" max="16384" width="9.140625" style="4"/>
  </cols>
  <sheetData>
    <row r="1" spans="2:9" ht="15" x14ac:dyDescent="0.2">
      <c r="B1" s="1"/>
      <c r="C1" s="2"/>
      <c r="D1" s="2"/>
      <c r="G1" s="2"/>
      <c r="H1" s="2"/>
      <c r="I1" s="2"/>
    </row>
    <row r="2" spans="2:9" ht="15" customHeight="1" x14ac:dyDescent="0.2">
      <c r="B2" s="37" t="s">
        <v>9</v>
      </c>
      <c r="C2" s="37"/>
      <c r="D2" s="37"/>
      <c r="E2" s="37"/>
      <c r="F2" s="37"/>
      <c r="G2" s="37"/>
      <c r="H2" s="37"/>
      <c r="I2" s="37"/>
    </row>
    <row r="3" spans="2:9" ht="15" customHeight="1" x14ac:dyDescent="0.2">
      <c r="B3" s="37"/>
      <c r="C3" s="37"/>
      <c r="D3" s="37"/>
      <c r="E3" s="37"/>
      <c r="F3" s="37"/>
      <c r="G3" s="37"/>
      <c r="H3" s="37"/>
      <c r="I3" s="37"/>
    </row>
    <row r="4" spans="2:9" x14ac:dyDescent="0.2">
      <c r="B4" s="5"/>
      <c r="C4" s="6"/>
      <c r="D4" s="7"/>
      <c r="E4" s="8"/>
      <c r="F4" s="9"/>
      <c r="G4" s="9"/>
      <c r="H4" s="9"/>
      <c r="I4" s="9"/>
    </row>
    <row r="5" spans="2:9" ht="12.75" customHeight="1" x14ac:dyDescent="0.2">
      <c r="B5" s="12" t="s">
        <v>8</v>
      </c>
      <c r="C5" s="15" t="s">
        <v>0</v>
      </c>
      <c r="D5" s="15" t="s">
        <v>1</v>
      </c>
      <c r="E5" s="18" t="s">
        <v>7</v>
      </c>
      <c r="F5" s="21" t="s">
        <v>4</v>
      </c>
      <c r="G5" s="21"/>
      <c r="H5" s="21" t="s">
        <v>6</v>
      </c>
      <c r="I5" s="21"/>
    </row>
    <row r="6" spans="2:9" ht="12.75" customHeight="1" x14ac:dyDescent="0.2">
      <c r="B6" s="13"/>
      <c r="C6" s="16"/>
      <c r="D6" s="16"/>
      <c r="E6" s="19"/>
      <c r="F6" s="11" t="s">
        <v>2</v>
      </c>
      <c r="G6" s="11" t="s">
        <v>3</v>
      </c>
      <c r="H6" s="36" t="s">
        <v>2</v>
      </c>
      <c r="I6" s="36" t="s">
        <v>3</v>
      </c>
    </row>
    <row r="7" spans="2:9" x14ac:dyDescent="0.2">
      <c r="B7" s="14"/>
      <c r="C7" s="17"/>
      <c r="D7" s="17"/>
      <c r="E7" s="20"/>
      <c r="F7" s="10" t="s">
        <v>5</v>
      </c>
      <c r="G7" s="10" t="s">
        <v>133</v>
      </c>
      <c r="H7" s="10" t="s">
        <v>5</v>
      </c>
      <c r="I7" s="10" t="s">
        <v>133</v>
      </c>
    </row>
    <row r="8" spans="2:9" x14ac:dyDescent="0.2">
      <c r="B8" s="22">
        <v>1</v>
      </c>
      <c r="C8" s="22">
        <v>2</v>
      </c>
      <c r="D8" s="22">
        <v>3</v>
      </c>
      <c r="E8" s="23">
        <v>4</v>
      </c>
      <c r="F8" s="22">
        <v>5</v>
      </c>
      <c r="G8" s="22">
        <v>7</v>
      </c>
      <c r="H8" s="22">
        <v>9</v>
      </c>
      <c r="I8" s="22">
        <v>11</v>
      </c>
    </row>
    <row r="9" spans="2:9" ht="17.850000000000001" customHeight="1" x14ac:dyDescent="0.2">
      <c r="B9" s="24" t="s">
        <v>9</v>
      </c>
      <c r="C9" s="25"/>
      <c r="D9" s="25"/>
      <c r="E9" s="25"/>
      <c r="F9" s="25"/>
      <c r="G9" s="25"/>
      <c r="H9" s="25"/>
      <c r="I9" s="25"/>
    </row>
    <row r="10" spans="2:9" ht="17.850000000000001" customHeight="1" x14ac:dyDescent="0.2">
      <c r="B10" s="24" t="s">
        <v>10</v>
      </c>
      <c r="C10" s="25"/>
      <c r="D10" s="25"/>
      <c r="E10" s="25"/>
      <c r="F10" s="25"/>
      <c r="G10" s="25"/>
      <c r="H10" s="25"/>
      <c r="I10" s="25"/>
    </row>
    <row r="11" spans="2:9" ht="17.850000000000001" customHeight="1" x14ac:dyDescent="0.2">
      <c r="B11" s="26" t="s">
        <v>11</v>
      </c>
      <c r="C11" s="27"/>
      <c r="D11" s="27"/>
      <c r="E11" s="27"/>
      <c r="F11" s="27"/>
      <c r="G11" s="27"/>
      <c r="H11" s="27"/>
      <c r="I11" s="27"/>
    </row>
    <row r="12" spans="2:9" ht="25.5" x14ac:dyDescent="0.2">
      <c r="B12" s="28" t="s">
        <v>12</v>
      </c>
      <c r="C12" s="29" t="s">
        <v>13</v>
      </c>
      <c r="D12" s="30" t="s">
        <v>14</v>
      </c>
      <c r="E12" s="28">
        <v>0.29599999999999999</v>
      </c>
      <c r="F12" s="31">
        <v>1487.6</v>
      </c>
      <c r="G12" s="38">
        <f>F12*8.99</f>
        <v>13373.523999999999</v>
      </c>
      <c r="H12" s="31">
        <v>440.32</v>
      </c>
      <c r="I12" s="39">
        <f>G12*E12</f>
        <v>3958.5631039999998</v>
      </c>
    </row>
    <row r="13" spans="2:9" ht="25.5" x14ac:dyDescent="0.2">
      <c r="B13" s="28" t="s">
        <v>15</v>
      </c>
      <c r="C13" s="29" t="s">
        <v>16</v>
      </c>
      <c r="D13" s="30" t="s">
        <v>14</v>
      </c>
      <c r="E13" s="28">
        <v>7.5599999999999999E-3</v>
      </c>
      <c r="F13" s="31">
        <v>1500</v>
      </c>
      <c r="G13" s="38">
        <f t="shared" ref="G13:G38" si="0">F13*8.99</f>
        <v>13485</v>
      </c>
      <c r="H13" s="31">
        <v>11.34</v>
      </c>
      <c r="I13" s="38">
        <f>G13*E13</f>
        <v>101.9466</v>
      </c>
    </row>
    <row r="14" spans="2:9" ht="25.5" x14ac:dyDescent="0.2">
      <c r="B14" s="28" t="s">
        <v>17</v>
      </c>
      <c r="C14" s="29" t="s">
        <v>18</v>
      </c>
      <c r="D14" s="30" t="s">
        <v>14</v>
      </c>
      <c r="E14" s="28">
        <v>0.21840000000000001</v>
      </c>
      <c r="F14" s="31">
        <v>1554.2</v>
      </c>
      <c r="G14" s="38">
        <f t="shared" si="0"/>
        <v>13972.258000000002</v>
      </c>
      <c r="H14" s="31">
        <v>339.46</v>
      </c>
      <c r="I14" s="38">
        <f t="shared" ref="I14:I38" si="1">G14*E14</f>
        <v>3051.5411472000005</v>
      </c>
    </row>
    <row r="15" spans="2:9" ht="25.5" x14ac:dyDescent="0.2">
      <c r="B15" s="28" t="s">
        <v>19</v>
      </c>
      <c r="C15" s="29" t="s">
        <v>20</v>
      </c>
      <c r="D15" s="30" t="s">
        <v>14</v>
      </c>
      <c r="E15" s="28">
        <v>1.4999999999999999E-2</v>
      </c>
      <c r="F15" s="31">
        <v>2606.9</v>
      </c>
      <c r="G15" s="38">
        <f t="shared" si="0"/>
        <v>23436.031000000003</v>
      </c>
      <c r="H15" s="31">
        <v>39.090000000000003</v>
      </c>
      <c r="I15" s="38">
        <f t="shared" si="1"/>
        <v>351.54046500000004</v>
      </c>
    </row>
    <row r="16" spans="2:9" ht="25.5" x14ac:dyDescent="0.2">
      <c r="B16" s="28" t="s">
        <v>19</v>
      </c>
      <c r="C16" s="29" t="s">
        <v>20</v>
      </c>
      <c r="D16" s="30" t="s">
        <v>14</v>
      </c>
      <c r="E16" s="28">
        <v>5.0000000000000001E-3</v>
      </c>
      <c r="F16" s="31">
        <v>2606.9</v>
      </c>
      <c r="G16" s="38">
        <f t="shared" si="0"/>
        <v>23436.031000000003</v>
      </c>
      <c r="H16" s="31">
        <v>13.03</v>
      </c>
      <c r="I16" s="38">
        <f t="shared" si="1"/>
        <v>117.18015500000001</v>
      </c>
    </row>
    <row r="17" spans="2:9" ht="25.5" x14ac:dyDescent="0.2">
      <c r="B17" s="28" t="s">
        <v>21</v>
      </c>
      <c r="C17" s="29" t="s">
        <v>23</v>
      </c>
      <c r="D17" s="30" t="s">
        <v>22</v>
      </c>
      <c r="E17" s="28">
        <v>53.197000000000003</v>
      </c>
      <c r="F17" s="31">
        <v>2.44</v>
      </c>
      <c r="G17" s="38">
        <f t="shared" si="0"/>
        <v>21.935600000000001</v>
      </c>
      <c r="H17" s="31">
        <v>129.79</v>
      </c>
      <c r="I17" s="38">
        <f t="shared" si="1"/>
        <v>1166.9081132000001</v>
      </c>
    </row>
    <row r="18" spans="2:9" ht="25.5" x14ac:dyDescent="0.2">
      <c r="B18" s="28" t="s">
        <v>21</v>
      </c>
      <c r="C18" s="29" t="s">
        <v>23</v>
      </c>
      <c r="D18" s="30" t="s">
        <v>22</v>
      </c>
      <c r="E18" s="28">
        <v>352.93</v>
      </c>
      <c r="F18" s="31">
        <v>2.44</v>
      </c>
      <c r="G18" s="38">
        <f t="shared" si="0"/>
        <v>21.935600000000001</v>
      </c>
      <c r="H18" s="31">
        <v>861.15</v>
      </c>
      <c r="I18" s="38">
        <f t="shared" si="1"/>
        <v>7741.7313080000004</v>
      </c>
    </row>
    <row r="19" spans="2:9" ht="25.5" x14ac:dyDescent="0.2">
      <c r="B19" s="28" t="s">
        <v>24</v>
      </c>
      <c r="C19" s="29" t="s">
        <v>25</v>
      </c>
      <c r="D19" s="30" t="s">
        <v>22</v>
      </c>
      <c r="E19" s="28">
        <v>606.36800000000005</v>
      </c>
      <c r="F19" s="31">
        <v>3.15</v>
      </c>
      <c r="G19" s="38">
        <f t="shared" si="0"/>
        <v>28.3185</v>
      </c>
      <c r="H19" s="31">
        <v>1910.04</v>
      </c>
      <c r="I19" s="38">
        <f t="shared" si="1"/>
        <v>17171.432208000002</v>
      </c>
    </row>
    <row r="20" spans="2:9" ht="25.5" x14ac:dyDescent="0.2">
      <c r="B20" s="28" t="s">
        <v>26</v>
      </c>
      <c r="C20" s="29" t="s">
        <v>27</v>
      </c>
      <c r="D20" s="30" t="s">
        <v>14</v>
      </c>
      <c r="E20" s="28">
        <v>2.285E-4</v>
      </c>
      <c r="F20" s="31">
        <v>10315.01</v>
      </c>
      <c r="G20" s="38">
        <f t="shared" si="0"/>
        <v>92731.939899999998</v>
      </c>
      <c r="H20" s="31">
        <v>2.36</v>
      </c>
      <c r="I20" s="38">
        <f t="shared" si="1"/>
        <v>21.189248267149999</v>
      </c>
    </row>
    <row r="21" spans="2:9" ht="25.5" x14ac:dyDescent="0.2">
      <c r="B21" s="28" t="s">
        <v>28</v>
      </c>
      <c r="C21" s="29" t="s">
        <v>29</v>
      </c>
      <c r="D21" s="30" t="s">
        <v>14</v>
      </c>
      <c r="E21" s="28">
        <v>7.0000000000000001E-3</v>
      </c>
      <c r="F21" s="31">
        <v>11978</v>
      </c>
      <c r="G21" s="38">
        <f t="shared" si="0"/>
        <v>107682.22</v>
      </c>
      <c r="H21" s="31">
        <v>83.86</v>
      </c>
      <c r="I21" s="38">
        <f t="shared" si="1"/>
        <v>753.77553999999998</v>
      </c>
    </row>
    <row r="22" spans="2:9" ht="25.5" x14ac:dyDescent="0.2">
      <c r="B22" s="28" t="s">
        <v>30</v>
      </c>
      <c r="C22" s="29" t="s">
        <v>31</v>
      </c>
      <c r="D22" s="30" t="s">
        <v>32</v>
      </c>
      <c r="E22" s="28">
        <v>21.270399999999999</v>
      </c>
      <c r="F22" s="31">
        <v>737</v>
      </c>
      <c r="G22" s="38">
        <f t="shared" si="0"/>
        <v>6625.63</v>
      </c>
      <c r="H22" s="31">
        <v>15676.19</v>
      </c>
      <c r="I22" s="38">
        <f t="shared" si="1"/>
        <v>140929.80035199999</v>
      </c>
    </row>
    <row r="23" spans="2:9" ht="25.5" x14ac:dyDescent="0.2">
      <c r="B23" s="28" t="s">
        <v>33</v>
      </c>
      <c r="C23" s="29" t="s">
        <v>34</v>
      </c>
      <c r="D23" s="30" t="s">
        <v>22</v>
      </c>
      <c r="E23" s="28">
        <v>45</v>
      </c>
      <c r="F23" s="31">
        <v>118.6</v>
      </c>
      <c r="G23" s="38">
        <f t="shared" si="0"/>
        <v>1066.2139999999999</v>
      </c>
      <c r="H23" s="31">
        <v>5337</v>
      </c>
      <c r="I23" s="38">
        <f>G23*E23</f>
        <v>47979.63</v>
      </c>
    </row>
    <row r="24" spans="2:9" ht="25.5" x14ac:dyDescent="0.2">
      <c r="B24" s="28" t="s">
        <v>35</v>
      </c>
      <c r="C24" s="29" t="s">
        <v>36</v>
      </c>
      <c r="D24" s="30" t="s">
        <v>22</v>
      </c>
      <c r="E24" s="28">
        <v>26.5</v>
      </c>
      <c r="F24" s="31">
        <v>185.49</v>
      </c>
      <c r="G24" s="38">
        <f t="shared" si="0"/>
        <v>1667.5551</v>
      </c>
      <c r="H24" s="31">
        <v>4915.49</v>
      </c>
      <c r="I24" s="38">
        <f t="shared" si="1"/>
        <v>44190.210149999999</v>
      </c>
    </row>
    <row r="25" spans="2:9" ht="25.5" x14ac:dyDescent="0.2">
      <c r="B25" s="28" t="s">
        <v>37</v>
      </c>
      <c r="C25" s="29" t="s">
        <v>38</v>
      </c>
      <c r="D25" s="30" t="s">
        <v>22</v>
      </c>
      <c r="E25" s="28">
        <v>30</v>
      </c>
      <c r="F25" s="31">
        <v>130</v>
      </c>
      <c r="G25" s="38">
        <f t="shared" si="0"/>
        <v>1168.7</v>
      </c>
      <c r="H25" s="31">
        <v>3900</v>
      </c>
      <c r="I25" s="38">
        <f t="shared" si="1"/>
        <v>35061</v>
      </c>
    </row>
    <row r="26" spans="2:9" ht="25.5" x14ac:dyDescent="0.2">
      <c r="B26" s="28" t="s">
        <v>39</v>
      </c>
      <c r="C26" s="29" t="s">
        <v>40</v>
      </c>
      <c r="D26" s="30" t="s">
        <v>22</v>
      </c>
      <c r="E26" s="28">
        <v>327.60000000000002</v>
      </c>
      <c r="F26" s="31">
        <v>98.6</v>
      </c>
      <c r="G26" s="38">
        <f t="shared" si="0"/>
        <v>886.41399999999999</v>
      </c>
      <c r="H26" s="31">
        <v>32301.360000000001</v>
      </c>
      <c r="I26" s="38">
        <f t="shared" si="1"/>
        <v>290389.22640000004</v>
      </c>
    </row>
    <row r="27" spans="2:9" ht="25.5" x14ac:dyDescent="0.2">
      <c r="B27" s="28" t="s">
        <v>41</v>
      </c>
      <c r="C27" s="29" t="s">
        <v>42</v>
      </c>
      <c r="D27" s="30" t="s">
        <v>22</v>
      </c>
      <c r="E27" s="28">
        <v>327.60000000000002</v>
      </c>
      <c r="F27" s="31">
        <v>103</v>
      </c>
      <c r="G27" s="38">
        <f t="shared" si="0"/>
        <v>925.97</v>
      </c>
      <c r="H27" s="31">
        <v>33742.800000000003</v>
      </c>
      <c r="I27" s="38">
        <f t="shared" si="1"/>
        <v>303347.77200000006</v>
      </c>
    </row>
    <row r="28" spans="2:9" ht="25.5" x14ac:dyDescent="0.2">
      <c r="B28" s="28" t="s">
        <v>43</v>
      </c>
      <c r="C28" s="29" t="s">
        <v>44</v>
      </c>
      <c r="D28" s="30" t="s">
        <v>22</v>
      </c>
      <c r="E28" s="28">
        <v>882</v>
      </c>
      <c r="F28" s="31">
        <v>103</v>
      </c>
      <c r="G28" s="38">
        <f t="shared" si="0"/>
        <v>925.97</v>
      </c>
      <c r="H28" s="31">
        <v>90846</v>
      </c>
      <c r="I28" s="38">
        <f t="shared" si="1"/>
        <v>816705.54</v>
      </c>
    </row>
    <row r="29" spans="2:9" ht="25.5" x14ac:dyDescent="0.2">
      <c r="B29" s="28" t="s">
        <v>45</v>
      </c>
      <c r="C29" s="29" t="s">
        <v>46</v>
      </c>
      <c r="D29" s="30" t="s">
        <v>22</v>
      </c>
      <c r="E29" s="28">
        <v>5.0000000000000001E-3</v>
      </c>
      <c r="F29" s="31">
        <v>59.99</v>
      </c>
      <c r="G29" s="38">
        <f t="shared" si="0"/>
        <v>539.31010000000003</v>
      </c>
      <c r="H29" s="31">
        <v>0.3</v>
      </c>
      <c r="I29" s="38">
        <f t="shared" si="1"/>
        <v>2.6965505000000003</v>
      </c>
    </row>
    <row r="30" spans="2:9" ht="25.5" x14ac:dyDescent="0.2">
      <c r="B30" s="28" t="s">
        <v>47</v>
      </c>
      <c r="C30" s="29" t="s">
        <v>48</v>
      </c>
      <c r="D30" s="30" t="s">
        <v>22</v>
      </c>
      <c r="E30" s="28">
        <v>39.648000000000003</v>
      </c>
      <c r="F30" s="31">
        <v>592.76</v>
      </c>
      <c r="G30" s="38">
        <f t="shared" si="0"/>
        <v>5328.9124000000002</v>
      </c>
      <c r="H30" s="31">
        <v>23501.72</v>
      </c>
      <c r="I30" s="38">
        <f t="shared" si="1"/>
        <v>211280.71883520004</v>
      </c>
    </row>
    <row r="31" spans="2:9" ht="25.5" x14ac:dyDescent="0.2">
      <c r="B31" s="28" t="s">
        <v>49</v>
      </c>
      <c r="C31" s="29" t="s">
        <v>50</v>
      </c>
      <c r="D31" s="30" t="s">
        <v>22</v>
      </c>
      <c r="E31" s="28">
        <v>2.3999999999999998E-3</v>
      </c>
      <c r="F31" s="31">
        <v>665</v>
      </c>
      <c r="G31" s="38">
        <f t="shared" si="0"/>
        <v>5978.35</v>
      </c>
      <c r="H31" s="31">
        <v>1.59</v>
      </c>
      <c r="I31" s="38">
        <f>G31*E31</f>
        <v>14.348039999999999</v>
      </c>
    </row>
    <row r="32" spans="2:9" ht="25.5" x14ac:dyDescent="0.2">
      <c r="B32" s="28" t="s">
        <v>49</v>
      </c>
      <c r="C32" s="29" t="s">
        <v>50</v>
      </c>
      <c r="D32" s="30" t="s">
        <v>22</v>
      </c>
      <c r="E32" s="28">
        <v>8.0000000000000004E-4</v>
      </c>
      <c r="F32" s="31">
        <v>665</v>
      </c>
      <c r="G32" s="38">
        <f t="shared" si="0"/>
        <v>5978.35</v>
      </c>
      <c r="H32" s="31">
        <v>0.53</v>
      </c>
      <c r="I32" s="38">
        <f t="shared" si="1"/>
        <v>4.7826800000000009</v>
      </c>
    </row>
    <row r="33" spans="2:9" ht="25.5" x14ac:dyDescent="0.2">
      <c r="B33" s="28" t="s">
        <v>51</v>
      </c>
      <c r="C33" s="29" t="s">
        <v>52</v>
      </c>
      <c r="D33" s="30" t="s">
        <v>22</v>
      </c>
      <c r="E33" s="28">
        <v>7.0559999999999998E-3</v>
      </c>
      <c r="F33" s="31">
        <v>730</v>
      </c>
      <c r="G33" s="38">
        <f t="shared" si="0"/>
        <v>6562.7</v>
      </c>
      <c r="H33" s="31">
        <v>5.15</v>
      </c>
      <c r="I33" s="38">
        <f t="shared" si="1"/>
        <v>46.306411199999999</v>
      </c>
    </row>
    <row r="34" spans="2:9" ht="25.5" x14ac:dyDescent="0.2">
      <c r="B34" s="28" t="s">
        <v>53</v>
      </c>
      <c r="C34" s="29" t="s">
        <v>54</v>
      </c>
      <c r="D34" s="30" t="s">
        <v>22</v>
      </c>
      <c r="E34" s="28">
        <v>0.34032000000000001</v>
      </c>
      <c r="F34" s="31">
        <v>519.79999999999995</v>
      </c>
      <c r="G34" s="38">
        <f t="shared" si="0"/>
        <v>4673.0019999999995</v>
      </c>
      <c r="H34" s="31">
        <v>176.91</v>
      </c>
      <c r="I34" s="38">
        <f t="shared" si="1"/>
        <v>1590.31604064</v>
      </c>
    </row>
    <row r="35" spans="2:9" ht="25.5" x14ac:dyDescent="0.2">
      <c r="B35" s="28" t="s">
        <v>55</v>
      </c>
      <c r="C35" s="29" t="s">
        <v>56</v>
      </c>
      <c r="D35" s="30" t="s">
        <v>22</v>
      </c>
      <c r="E35" s="28">
        <v>1.2096000000000001E-2</v>
      </c>
      <c r="F35" s="31">
        <v>497</v>
      </c>
      <c r="G35" s="38">
        <f t="shared" si="0"/>
        <v>4468.03</v>
      </c>
      <c r="H35" s="31">
        <v>6.01</v>
      </c>
      <c r="I35" s="38">
        <f t="shared" si="1"/>
        <v>54.045290880000003</v>
      </c>
    </row>
    <row r="36" spans="2:9" ht="25.5" x14ac:dyDescent="0.2">
      <c r="B36" s="28" t="s">
        <v>57</v>
      </c>
      <c r="C36" s="29" t="s">
        <v>58</v>
      </c>
      <c r="D36" s="30" t="s">
        <v>14</v>
      </c>
      <c r="E36" s="28">
        <v>2.8E-5</v>
      </c>
      <c r="F36" s="31">
        <v>5989</v>
      </c>
      <c r="G36" s="38">
        <f t="shared" si="0"/>
        <v>53841.11</v>
      </c>
      <c r="H36" s="31">
        <v>0.16</v>
      </c>
      <c r="I36" s="38">
        <f t="shared" si="1"/>
        <v>1.50755108</v>
      </c>
    </row>
    <row r="37" spans="2:9" ht="38.25" x14ac:dyDescent="0.2">
      <c r="B37" s="28" t="s">
        <v>59</v>
      </c>
      <c r="C37" s="29" t="s">
        <v>60</v>
      </c>
      <c r="D37" s="30" t="s">
        <v>22</v>
      </c>
      <c r="E37" s="28">
        <v>1.19</v>
      </c>
      <c r="F37" s="31">
        <v>880.01</v>
      </c>
      <c r="G37" s="38">
        <f t="shared" si="0"/>
        <v>7911.2898999999998</v>
      </c>
      <c r="H37" s="31">
        <v>1047.2</v>
      </c>
      <c r="I37" s="38">
        <f t="shared" si="1"/>
        <v>9414.4349809999985</v>
      </c>
    </row>
    <row r="38" spans="2:9" ht="25.5" x14ac:dyDescent="0.2">
      <c r="B38" s="28" t="s">
        <v>61</v>
      </c>
      <c r="C38" s="29" t="s">
        <v>62</v>
      </c>
      <c r="D38" s="30" t="s">
        <v>22</v>
      </c>
      <c r="E38" s="28">
        <v>30</v>
      </c>
      <c r="F38" s="31">
        <v>135.6</v>
      </c>
      <c r="G38" s="38">
        <f t="shared" si="0"/>
        <v>1219.0439999999999</v>
      </c>
      <c r="H38" s="31">
        <v>4068</v>
      </c>
      <c r="I38" s="38">
        <f t="shared" si="1"/>
        <v>36571.319999999992</v>
      </c>
    </row>
    <row r="39" spans="2:9" ht="76.5" x14ac:dyDescent="0.2">
      <c r="B39" s="28" t="s">
        <v>63</v>
      </c>
      <c r="C39" s="29" t="s">
        <v>64</v>
      </c>
      <c r="D39" s="30" t="s">
        <v>14</v>
      </c>
      <c r="E39" s="28">
        <v>40.32</v>
      </c>
      <c r="F39" s="31"/>
      <c r="G39" s="31">
        <v>10708.33</v>
      </c>
      <c r="H39" s="31"/>
      <c r="I39" s="31">
        <v>431759.86</v>
      </c>
    </row>
    <row r="40" spans="2:9" ht="76.5" x14ac:dyDescent="0.2">
      <c r="B40" s="28" t="s">
        <v>65</v>
      </c>
      <c r="C40" s="29" t="s">
        <v>66</v>
      </c>
      <c r="D40" s="30" t="s">
        <v>14</v>
      </c>
      <c r="E40" s="28">
        <v>174.23</v>
      </c>
      <c r="F40" s="31"/>
      <c r="G40" s="31">
        <v>6366.67</v>
      </c>
      <c r="H40" s="31"/>
      <c r="I40" s="31">
        <v>1109264.9099999999</v>
      </c>
    </row>
    <row r="41" spans="2:9" ht="76.5" x14ac:dyDescent="0.2">
      <c r="B41" s="28" t="s">
        <v>65</v>
      </c>
      <c r="C41" s="29" t="s">
        <v>67</v>
      </c>
      <c r="D41" s="30" t="s">
        <v>14</v>
      </c>
      <c r="E41" s="28">
        <v>127.5</v>
      </c>
      <c r="F41" s="31"/>
      <c r="G41" s="31">
        <v>7091.67</v>
      </c>
      <c r="H41" s="31"/>
      <c r="I41" s="31">
        <v>904187.93</v>
      </c>
    </row>
    <row r="42" spans="2:9" ht="76.5" x14ac:dyDescent="0.2">
      <c r="B42" s="28" t="s">
        <v>65</v>
      </c>
      <c r="C42" s="29" t="s">
        <v>68</v>
      </c>
      <c r="D42" s="30" t="s">
        <v>14</v>
      </c>
      <c r="E42" s="28">
        <v>229.5</v>
      </c>
      <c r="F42" s="31"/>
      <c r="G42" s="31">
        <v>7091.67</v>
      </c>
      <c r="H42" s="31"/>
      <c r="I42" s="31">
        <v>1627538.27</v>
      </c>
    </row>
    <row r="43" spans="2:9" ht="76.5" x14ac:dyDescent="0.2">
      <c r="B43" s="28" t="s">
        <v>65</v>
      </c>
      <c r="C43" s="29" t="s">
        <v>69</v>
      </c>
      <c r="D43" s="30" t="s">
        <v>14</v>
      </c>
      <c r="E43" s="28">
        <v>128</v>
      </c>
      <c r="F43" s="31"/>
      <c r="G43" s="31">
        <v>6866.67</v>
      </c>
      <c r="H43" s="31"/>
      <c r="I43" s="31">
        <v>878933.76</v>
      </c>
    </row>
    <row r="44" spans="2:9" ht="76.5" x14ac:dyDescent="0.2">
      <c r="B44" s="28" t="s">
        <v>65</v>
      </c>
      <c r="C44" s="29" t="s">
        <v>70</v>
      </c>
      <c r="D44" s="30" t="s">
        <v>14</v>
      </c>
      <c r="E44" s="28">
        <v>174.23</v>
      </c>
      <c r="F44" s="31"/>
      <c r="G44" s="31">
        <v>6366.67</v>
      </c>
      <c r="H44" s="31"/>
      <c r="I44" s="31">
        <v>1109264.9099999999</v>
      </c>
    </row>
    <row r="45" spans="2:9" ht="76.5" x14ac:dyDescent="0.2">
      <c r="B45" s="28" t="s">
        <v>65</v>
      </c>
      <c r="C45" s="29" t="s">
        <v>71</v>
      </c>
      <c r="D45" s="30" t="s">
        <v>14</v>
      </c>
      <c r="E45" s="28">
        <v>497.8</v>
      </c>
      <c r="F45" s="31"/>
      <c r="G45" s="31">
        <v>6366.67</v>
      </c>
      <c r="H45" s="31"/>
      <c r="I45" s="31">
        <v>3169328.33</v>
      </c>
    </row>
    <row r="46" spans="2:9" ht="76.5" x14ac:dyDescent="0.2">
      <c r="B46" s="28" t="s">
        <v>65</v>
      </c>
      <c r="C46" s="29" t="s">
        <v>72</v>
      </c>
      <c r="D46" s="30" t="s">
        <v>14</v>
      </c>
      <c r="E46" s="28">
        <v>348.46</v>
      </c>
      <c r="F46" s="31"/>
      <c r="G46" s="31">
        <v>6366.67</v>
      </c>
      <c r="H46" s="31"/>
      <c r="I46" s="31">
        <v>2218529.83</v>
      </c>
    </row>
    <row r="47" spans="2:9" ht="76.5" x14ac:dyDescent="0.2">
      <c r="B47" s="28" t="s">
        <v>65</v>
      </c>
      <c r="C47" s="29" t="s">
        <v>73</v>
      </c>
      <c r="D47" s="30" t="s">
        <v>14</v>
      </c>
      <c r="E47" s="28">
        <v>127</v>
      </c>
      <c r="F47" s="31"/>
      <c r="G47" s="31">
        <v>7300</v>
      </c>
      <c r="H47" s="31"/>
      <c r="I47" s="31">
        <v>927100</v>
      </c>
    </row>
    <row r="48" spans="2:9" ht="76.5" x14ac:dyDescent="0.2">
      <c r="B48" s="28" t="s">
        <v>65</v>
      </c>
      <c r="C48" s="29" t="s">
        <v>74</v>
      </c>
      <c r="D48" s="30" t="s">
        <v>14</v>
      </c>
      <c r="E48" s="28">
        <v>127.5</v>
      </c>
      <c r="F48" s="31"/>
      <c r="G48" s="31">
        <v>9458.33</v>
      </c>
      <c r="H48" s="31"/>
      <c r="I48" s="31">
        <v>1205937.08</v>
      </c>
    </row>
    <row r="49" spans="2:9" ht="38.25" x14ac:dyDescent="0.2">
      <c r="B49" s="28" t="s">
        <v>75</v>
      </c>
      <c r="C49" s="29" t="s">
        <v>13</v>
      </c>
      <c r="D49" s="30" t="s">
        <v>14</v>
      </c>
      <c r="E49" s="28">
        <v>14.999000000000001</v>
      </c>
      <c r="F49" s="31">
        <v>1487.6</v>
      </c>
      <c r="G49" s="38">
        <f>F49*8.99</f>
        <v>13373.523999999999</v>
      </c>
      <c r="H49" s="31">
        <v>22312.5</v>
      </c>
      <c r="I49" s="38">
        <f t="shared" ref="I49:I78" si="2">G49*E49</f>
        <v>200589.48647599999</v>
      </c>
    </row>
    <row r="50" spans="2:9" ht="38.25" x14ac:dyDescent="0.2">
      <c r="B50" s="28" t="s">
        <v>76</v>
      </c>
      <c r="C50" s="29" t="s">
        <v>77</v>
      </c>
      <c r="D50" s="30" t="s">
        <v>22</v>
      </c>
      <c r="E50" s="28">
        <v>15</v>
      </c>
      <c r="F50" s="31">
        <v>130</v>
      </c>
      <c r="G50" s="38">
        <f t="shared" ref="G50:G78" si="3">F50*8.99</f>
        <v>1168.7</v>
      </c>
      <c r="H50" s="31">
        <v>1950</v>
      </c>
      <c r="I50" s="38">
        <f t="shared" si="2"/>
        <v>17530.5</v>
      </c>
    </row>
    <row r="51" spans="2:9" ht="38.25" x14ac:dyDescent="0.2">
      <c r="B51" s="28" t="s">
        <v>78</v>
      </c>
      <c r="C51" s="29" t="s">
        <v>79</v>
      </c>
      <c r="D51" s="30" t="s">
        <v>22</v>
      </c>
      <c r="E51" s="28">
        <v>53.28</v>
      </c>
      <c r="F51" s="31">
        <v>91.5</v>
      </c>
      <c r="G51" s="38">
        <f t="shared" si="3"/>
        <v>822.58500000000004</v>
      </c>
      <c r="H51" s="31">
        <v>4875.12</v>
      </c>
      <c r="I51" s="38">
        <f t="shared" si="2"/>
        <v>43827.328800000003</v>
      </c>
    </row>
    <row r="52" spans="2:9" ht="38.25" x14ac:dyDescent="0.2">
      <c r="B52" s="28" t="s">
        <v>80</v>
      </c>
      <c r="C52" s="29" t="s">
        <v>81</v>
      </c>
      <c r="D52" s="30" t="s">
        <v>22</v>
      </c>
      <c r="E52" s="28">
        <v>823</v>
      </c>
      <c r="F52" s="31">
        <v>114.13</v>
      </c>
      <c r="G52" s="38">
        <f t="shared" si="3"/>
        <v>1026.0287000000001</v>
      </c>
      <c r="H52" s="31">
        <v>93928.99</v>
      </c>
      <c r="I52" s="38">
        <f t="shared" si="2"/>
        <v>844421.62010000006</v>
      </c>
    </row>
    <row r="53" spans="2:9" ht="38.25" x14ac:dyDescent="0.2">
      <c r="B53" s="28" t="s">
        <v>82</v>
      </c>
      <c r="C53" s="29" t="s">
        <v>83</v>
      </c>
      <c r="D53" s="30" t="s">
        <v>22</v>
      </c>
      <c r="E53" s="28">
        <v>327.60000000000002</v>
      </c>
      <c r="F53" s="31">
        <v>155.94</v>
      </c>
      <c r="G53" s="38">
        <f t="shared" si="3"/>
        <v>1401.9005999999999</v>
      </c>
      <c r="H53" s="31">
        <v>51085.94</v>
      </c>
      <c r="I53" s="38">
        <f t="shared" si="2"/>
        <v>459262.63656000001</v>
      </c>
    </row>
    <row r="54" spans="2:9" ht="51" x14ac:dyDescent="0.2">
      <c r="B54" s="28" t="s">
        <v>84</v>
      </c>
      <c r="C54" s="29" t="s">
        <v>85</v>
      </c>
      <c r="D54" s="30" t="s">
        <v>22</v>
      </c>
      <c r="E54" s="28">
        <v>1</v>
      </c>
      <c r="F54" s="31">
        <v>55.26</v>
      </c>
      <c r="G54" s="38">
        <f t="shared" si="3"/>
        <v>496.78739999999999</v>
      </c>
      <c r="H54" s="31">
        <v>55.26</v>
      </c>
      <c r="I54" s="38">
        <f t="shared" si="2"/>
        <v>496.78739999999999</v>
      </c>
    </row>
    <row r="55" spans="2:9" ht="51" x14ac:dyDescent="0.2">
      <c r="B55" s="28" t="s">
        <v>84</v>
      </c>
      <c r="C55" s="29" t="s">
        <v>85</v>
      </c>
      <c r="D55" s="30" t="s">
        <v>22</v>
      </c>
      <c r="E55" s="28">
        <v>5.0000000000000001E-3</v>
      </c>
      <c r="F55" s="31">
        <v>55.26</v>
      </c>
      <c r="G55" s="38">
        <f t="shared" si="3"/>
        <v>496.78739999999999</v>
      </c>
      <c r="H55" s="31">
        <v>0.28000000000000003</v>
      </c>
      <c r="I55" s="38">
        <f t="shared" si="2"/>
        <v>2.4839370000000001</v>
      </c>
    </row>
    <row r="56" spans="2:9" ht="51" x14ac:dyDescent="0.2">
      <c r="B56" s="28" t="s">
        <v>86</v>
      </c>
      <c r="C56" s="29" t="s">
        <v>87</v>
      </c>
      <c r="D56" s="30" t="s">
        <v>14</v>
      </c>
      <c r="E56" s="28">
        <v>167.8</v>
      </c>
      <c r="F56" s="31">
        <v>491.01</v>
      </c>
      <c r="G56" s="38">
        <f t="shared" si="3"/>
        <v>4414.1799000000001</v>
      </c>
      <c r="H56" s="31">
        <v>82391.48</v>
      </c>
      <c r="I56" s="38">
        <f t="shared" si="2"/>
        <v>740699.38722000003</v>
      </c>
    </row>
    <row r="57" spans="2:9" ht="51" x14ac:dyDescent="0.2">
      <c r="B57" s="28" t="s">
        <v>88</v>
      </c>
      <c r="C57" s="29" t="s">
        <v>89</v>
      </c>
      <c r="D57" s="30" t="s">
        <v>14</v>
      </c>
      <c r="E57" s="28">
        <v>311.60000000000002</v>
      </c>
      <c r="F57" s="31">
        <v>491.01</v>
      </c>
      <c r="G57" s="38">
        <f t="shared" si="3"/>
        <v>4414.1799000000001</v>
      </c>
      <c r="H57" s="31">
        <v>152998.72</v>
      </c>
      <c r="I57" s="38">
        <f t="shared" si="2"/>
        <v>1375458.4568400001</v>
      </c>
    </row>
    <row r="58" spans="2:9" ht="38.25" x14ac:dyDescent="0.2">
      <c r="B58" s="28" t="s">
        <v>90</v>
      </c>
      <c r="C58" s="29" t="s">
        <v>91</v>
      </c>
      <c r="D58" s="30" t="s">
        <v>14</v>
      </c>
      <c r="E58" s="28">
        <v>101</v>
      </c>
      <c r="F58" s="31">
        <v>478.23</v>
      </c>
      <c r="G58" s="38">
        <f t="shared" si="3"/>
        <v>4299.2876999999999</v>
      </c>
      <c r="H58" s="31">
        <v>48301.23</v>
      </c>
      <c r="I58" s="38">
        <f t="shared" si="2"/>
        <v>434228.0577</v>
      </c>
    </row>
    <row r="59" spans="2:9" ht="51" x14ac:dyDescent="0.2">
      <c r="B59" s="28" t="s">
        <v>92</v>
      </c>
      <c r="C59" s="29" t="s">
        <v>93</v>
      </c>
      <c r="D59" s="30" t="s">
        <v>14</v>
      </c>
      <c r="E59" s="28">
        <v>120.8</v>
      </c>
      <c r="F59" s="31">
        <v>491.01</v>
      </c>
      <c r="G59" s="38">
        <f t="shared" si="3"/>
        <v>4414.1799000000001</v>
      </c>
      <c r="H59" s="31">
        <v>59314.01</v>
      </c>
      <c r="I59" s="38">
        <f t="shared" si="2"/>
        <v>533232.93192</v>
      </c>
    </row>
    <row r="60" spans="2:9" ht="51" x14ac:dyDescent="0.2">
      <c r="B60" s="28" t="s">
        <v>92</v>
      </c>
      <c r="C60" s="29" t="s">
        <v>94</v>
      </c>
      <c r="D60" s="30" t="s">
        <v>14</v>
      </c>
      <c r="E60" s="28">
        <v>120.8</v>
      </c>
      <c r="F60" s="31">
        <v>491.01</v>
      </c>
      <c r="G60" s="38">
        <f t="shared" si="3"/>
        <v>4414.1799000000001</v>
      </c>
      <c r="H60" s="31">
        <v>59314.01</v>
      </c>
      <c r="I60" s="38">
        <f t="shared" si="2"/>
        <v>533232.93192</v>
      </c>
    </row>
    <row r="61" spans="2:9" ht="38.25" x14ac:dyDescent="0.2">
      <c r="B61" s="28" t="s">
        <v>95</v>
      </c>
      <c r="C61" s="29" t="s">
        <v>96</v>
      </c>
      <c r="D61" s="30" t="s">
        <v>14</v>
      </c>
      <c r="E61" s="28">
        <v>101</v>
      </c>
      <c r="F61" s="31">
        <v>480.09</v>
      </c>
      <c r="G61" s="38">
        <f t="shared" si="3"/>
        <v>4316.0091000000002</v>
      </c>
      <c r="H61" s="31">
        <v>48489.09</v>
      </c>
      <c r="I61" s="38">
        <f t="shared" si="2"/>
        <v>435916.9191</v>
      </c>
    </row>
    <row r="62" spans="2:9" ht="38.25" x14ac:dyDescent="0.2">
      <c r="B62" s="28" t="s">
        <v>95</v>
      </c>
      <c r="C62" s="29" t="s">
        <v>97</v>
      </c>
      <c r="D62" s="30" t="s">
        <v>14</v>
      </c>
      <c r="E62" s="28">
        <v>96.6</v>
      </c>
      <c r="F62" s="31">
        <v>480.09</v>
      </c>
      <c r="G62" s="38">
        <f t="shared" si="3"/>
        <v>4316.0091000000002</v>
      </c>
      <c r="H62" s="31">
        <v>46376.69</v>
      </c>
      <c r="I62" s="38">
        <f t="shared" si="2"/>
        <v>416926.47905999998</v>
      </c>
    </row>
    <row r="63" spans="2:9" ht="38.25" x14ac:dyDescent="0.2">
      <c r="B63" s="28" t="s">
        <v>98</v>
      </c>
      <c r="C63" s="29" t="s">
        <v>99</v>
      </c>
      <c r="D63" s="30" t="s">
        <v>14</v>
      </c>
      <c r="E63" s="28">
        <v>116.7</v>
      </c>
      <c r="F63" s="31">
        <v>479.83</v>
      </c>
      <c r="G63" s="38">
        <f t="shared" si="3"/>
        <v>4313.6716999999999</v>
      </c>
      <c r="H63" s="31">
        <v>55996.160000000003</v>
      </c>
      <c r="I63" s="38">
        <f t="shared" si="2"/>
        <v>503405.48739000002</v>
      </c>
    </row>
    <row r="64" spans="2:9" ht="38.25" x14ac:dyDescent="0.2">
      <c r="B64" s="28" t="s">
        <v>100</v>
      </c>
      <c r="C64" s="29" t="s">
        <v>101</v>
      </c>
      <c r="D64" s="30" t="s">
        <v>14</v>
      </c>
      <c r="E64" s="28">
        <v>972.6</v>
      </c>
      <c r="F64" s="31">
        <v>451.06</v>
      </c>
      <c r="G64" s="38">
        <f t="shared" si="3"/>
        <v>4055.0293999999999</v>
      </c>
      <c r="H64" s="31">
        <v>438700.96</v>
      </c>
      <c r="I64" s="38">
        <f t="shared" si="2"/>
        <v>3943921.5944400001</v>
      </c>
    </row>
    <row r="65" spans="2:9" ht="38.25" x14ac:dyDescent="0.2">
      <c r="B65" s="28" t="s">
        <v>102</v>
      </c>
      <c r="C65" s="29" t="s">
        <v>103</v>
      </c>
      <c r="D65" s="30" t="s">
        <v>14</v>
      </c>
      <c r="E65" s="28">
        <v>102</v>
      </c>
      <c r="F65" s="31">
        <v>595.46</v>
      </c>
      <c r="G65" s="38">
        <f t="shared" si="3"/>
        <v>5353.1854000000003</v>
      </c>
      <c r="H65" s="31">
        <v>60736.92</v>
      </c>
      <c r="I65" s="38">
        <f t="shared" si="2"/>
        <v>546024.91080000007</v>
      </c>
    </row>
    <row r="66" spans="2:9" ht="51" x14ac:dyDescent="0.2">
      <c r="B66" s="28" t="s">
        <v>102</v>
      </c>
      <c r="C66" s="29" t="s">
        <v>104</v>
      </c>
      <c r="D66" s="30" t="s">
        <v>14</v>
      </c>
      <c r="E66" s="28">
        <v>127.6</v>
      </c>
      <c r="F66" s="31">
        <v>595.46</v>
      </c>
      <c r="G66" s="38">
        <f t="shared" si="3"/>
        <v>5353.1854000000003</v>
      </c>
      <c r="H66" s="31">
        <v>75980.7</v>
      </c>
      <c r="I66" s="38">
        <f t="shared" si="2"/>
        <v>683066.45704000001</v>
      </c>
    </row>
    <row r="67" spans="2:9" ht="38.25" x14ac:dyDescent="0.2">
      <c r="B67" s="28" t="s">
        <v>105</v>
      </c>
      <c r="C67" s="29" t="s">
        <v>106</v>
      </c>
      <c r="D67" s="30" t="s">
        <v>14</v>
      </c>
      <c r="E67" s="28">
        <v>101</v>
      </c>
      <c r="F67" s="31">
        <v>595.46</v>
      </c>
      <c r="G67" s="38">
        <f t="shared" si="3"/>
        <v>5353.1854000000003</v>
      </c>
      <c r="H67" s="31">
        <v>60141.46</v>
      </c>
      <c r="I67" s="38">
        <f t="shared" si="2"/>
        <v>540671.7254</v>
      </c>
    </row>
    <row r="68" spans="2:9" ht="63.75" x14ac:dyDescent="0.2">
      <c r="B68" s="28" t="s">
        <v>107</v>
      </c>
      <c r="C68" s="29" t="s">
        <v>108</v>
      </c>
      <c r="D68" s="30" t="s">
        <v>14</v>
      </c>
      <c r="E68" s="28">
        <v>127.6</v>
      </c>
      <c r="F68" s="31">
        <v>674.34</v>
      </c>
      <c r="G68" s="38">
        <f t="shared" si="3"/>
        <v>6062.3166000000001</v>
      </c>
      <c r="H68" s="31">
        <v>86045.78</v>
      </c>
      <c r="I68" s="38">
        <f t="shared" si="2"/>
        <v>773551.59815999994</v>
      </c>
    </row>
    <row r="69" spans="2:9" ht="63.75" x14ac:dyDescent="0.2">
      <c r="B69" s="28" t="s">
        <v>107</v>
      </c>
      <c r="C69" s="29" t="s">
        <v>109</v>
      </c>
      <c r="D69" s="30" t="s">
        <v>14</v>
      </c>
      <c r="E69" s="28">
        <v>101</v>
      </c>
      <c r="F69" s="31">
        <v>674.34</v>
      </c>
      <c r="G69" s="38">
        <f t="shared" si="3"/>
        <v>6062.3166000000001</v>
      </c>
      <c r="H69" s="31">
        <v>68108.34</v>
      </c>
      <c r="I69" s="38">
        <f t="shared" si="2"/>
        <v>612293.97660000005</v>
      </c>
    </row>
    <row r="70" spans="2:9" ht="38.25" x14ac:dyDescent="0.2">
      <c r="B70" s="28" t="s">
        <v>110</v>
      </c>
      <c r="C70" s="29" t="s">
        <v>111</v>
      </c>
      <c r="D70" s="30" t="s">
        <v>22</v>
      </c>
      <c r="E70" s="28">
        <v>1</v>
      </c>
      <c r="F70" s="31">
        <v>295.8</v>
      </c>
      <c r="G70" s="38">
        <f t="shared" si="3"/>
        <v>2659.2420000000002</v>
      </c>
      <c r="H70" s="31">
        <v>295.8</v>
      </c>
      <c r="I70" s="38">
        <f t="shared" si="2"/>
        <v>2659.2420000000002</v>
      </c>
    </row>
    <row r="71" spans="2:9" ht="38.25" x14ac:dyDescent="0.2">
      <c r="B71" s="28" t="s">
        <v>112</v>
      </c>
      <c r="C71" s="29" t="s">
        <v>113</v>
      </c>
      <c r="D71" s="30" t="s">
        <v>32</v>
      </c>
      <c r="E71" s="28">
        <v>2</v>
      </c>
      <c r="F71" s="31">
        <v>31.43</v>
      </c>
      <c r="G71" s="38">
        <f t="shared" si="3"/>
        <v>282.5557</v>
      </c>
      <c r="H71" s="31">
        <v>62.86</v>
      </c>
      <c r="I71" s="38">
        <f t="shared" si="2"/>
        <v>565.1114</v>
      </c>
    </row>
    <row r="72" spans="2:9" ht="38.25" x14ac:dyDescent="0.2">
      <c r="B72" s="28" t="s">
        <v>114</v>
      </c>
      <c r="C72" s="29" t="s">
        <v>115</v>
      </c>
      <c r="D72" s="30" t="s">
        <v>32</v>
      </c>
      <c r="E72" s="28">
        <v>1</v>
      </c>
      <c r="F72" s="31">
        <v>3087.73</v>
      </c>
      <c r="G72" s="38">
        <f t="shared" si="3"/>
        <v>27758.6927</v>
      </c>
      <c r="H72" s="31">
        <v>3087.73</v>
      </c>
      <c r="I72" s="38">
        <f t="shared" si="2"/>
        <v>27758.6927</v>
      </c>
    </row>
    <row r="73" spans="2:9" ht="38.25" x14ac:dyDescent="0.2">
      <c r="B73" s="28" t="s">
        <v>116</v>
      </c>
      <c r="C73" s="29" t="s">
        <v>117</v>
      </c>
      <c r="D73" s="30" t="s">
        <v>32</v>
      </c>
      <c r="E73" s="28">
        <v>100</v>
      </c>
      <c r="F73" s="31">
        <v>22.36</v>
      </c>
      <c r="G73" s="38">
        <f t="shared" si="3"/>
        <v>201.0164</v>
      </c>
      <c r="H73" s="31">
        <v>2236</v>
      </c>
      <c r="I73" s="38">
        <f t="shared" si="2"/>
        <v>20101.64</v>
      </c>
    </row>
    <row r="74" spans="2:9" ht="38.25" x14ac:dyDescent="0.2">
      <c r="B74" s="28" t="s">
        <v>118</v>
      </c>
      <c r="C74" s="29" t="s">
        <v>119</v>
      </c>
      <c r="D74" s="30" t="s">
        <v>32</v>
      </c>
      <c r="E74" s="28">
        <v>100</v>
      </c>
      <c r="F74" s="31">
        <v>63.12</v>
      </c>
      <c r="G74" s="38">
        <f t="shared" si="3"/>
        <v>567.44880000000001</v>
      </c>
      <c r="H74" s="31">
        <v>6312</v>
      </c>
      <c r="I74" s="38">
        <f t="shared" si="2"/>
        <v>56744.88</v>
      </c>
    </row>
    <row r="75" spans="2:9" ht="38.25" x14ac:dyDescent="0.2">
      <c r="B75" s="28" t="s">
        <v>120</v>
      </c>
      <c r="C75" s="29" t="s">
        <v>121</v>
      </c>
      <c r="D75" s="30" t="s">
        <v>122</v>
      </c>
      <c r="E75" s="28">
        <v>10</v>
      </c>
      <c r="F75" s="31">
        <v>245.61</v>
      </c>
      <c r="G75" s="38">
        <f t="shared" si="3"/>
        <v>2208.0339000000004</v>
      </c>
      <c r="H75" s="31">
        <v>2456.1</v>
      </c>
      <c r="I75" s="38">
        <f t="shared" si="2"/>
        <v>22080.339000000004</v>
      </c>
    </row>
    <row r="76" spans="2:9" ht="38.25" x14ac:dyDescent="0.2">
      <c r="B76" s="28" t="s">
        <v>123</v>
      </c>
      <c r="C76" s="29" t="s">
        <v>124</v>
      </c>
      <c r="D76" s="30" t="s">
        <v>32</v>
      </c>
      <c r="E76" s="28">
        <v>2</v>
      </c>
      <c r="F76" s="31">
        <v>569.52</v>
      </c>
      <c r="G76" s="38">
        <f t="shared" si="3"/>
        <v>5119.9848000000002</v>
      </c>
      <c r="H76" s="31">
        <v>1139.04</v>
      </c>
      <c r="I76" s="38">
        <f t="shared" si="2"/>
        <v>10239.9696</v>
      </c>
    </row>
    <row r="77" spans="2:9" ht="38.25" x14ac:dyDescent="0.2">
      <c r="B77" s="28" t="s">
        <v>125</v>
      </c>
      <c r="C77" s="29" t="s">
        <v>126</v>
      </c>
      <c r="D77" s="30" t="s">
        <v>127</v>
      </c>
      <c r="E77" s="28">
        <v>200</v>
      </c>
      <c r="F77" s="31">
        <v>390</v>
      </c>
      <c r="G77" s="38">
        <f t="shared" si="3"/>
        <v>3506.1</v>
      </c>
      <c r="H77" s="31">
        <v>78000</v>
      </c>
      <c r="I77" s="38">
        <f t="shared" si="2"/>
        <v>701220</v>
      </c>
    </row>
    <row r="78" spans="2:9" ht="38.25" x14ac:dyDescent="0.2">
      <c r="B78" s="28" t="s">
        <v>128</v>
      </c>
      <c r="C78" s="29" t="s">
        <v>129</v>
      </c>
      <c r="D78" s="30" t="s">
        <v>130</v>
      </c>
      <c r="E78" s="28">
        <v>2</v>
      </c>
      <c r="F78" s="31">
        <v>146.25</v>
      </c>
      <c r="G78" s="38">
        <f t="shared" si="3"/>
        <v>1314.7875000000001</v>
      </c>
      <c r="H78" s="31">
        <v>292.5</v>
      </c>
      <c r="I78" s="38">
        <f t="shared" si="2"/>
        <v>2629.5750000000003</v>
      </c>
    </row>
    <row r="79" spans="2:9" x14ac:dyDescent="0.2">
      <c r="B79" s="32" t="s">
        <v>131</v>
      </c>
      <c r="C79" s="33" t="s">
        <v>132</v>
      </c>
      <c r="D79" s="34"/>
      <c r="E79" s="32" t="s">
        <v>131</v>
      </c>
      <c r="F79" s="35"/>
      <c r="G79" s="35"/>
      <c r="H79" s="35">
        <f>SUM(H12:H78)</f>
        <v>1830342.5200000003</v>
      </c>
      <c r="I79" s="35">
        <f>SUM(I12:I78)</f>
        <v>30036625.549734168</v>
      </c>
    </row>
    <row r="80" spans="2:9" x14ac:dyDescent="0.2">
      <c r="B80" s="8"/>
      <c r="C80" s="6"/>
      <c r="D80" s="7"/>
      <c r="E80" s="8"/>
      <c r="F80" s="9"/>
      <c r="G80" s="9"/>
      <c r="H80" s="9"/>
      <c r="I80" s="9"/>
    </row>
    <row r="81" spans="1:14" ht="22.5" customHeight="1" x14ac:dyDescent="0.2">
      <c r="A81" s="40"/>
      <c r="B81" s="41" t="s">
        <v>134</v>
      </c>
      <c r="C81" s="41"/>
      <c r="D81" s="42"/>
      <c r="E81" s="42"/>
      <c r="F81" s="43"/>
      <c r="G81" s="43"/>
      <c r="H81"/>
      <c r="I81"/>
      <c r="J81"/>
      <c r="K81"/>
      <c r="L81"/>
      <c r="M81"/>
      <c r="N81"/>
    </row>
    <row r="82" spans="1:14" ht="41.25" customHeight="1" x14ac:dyDescent="0.2">
      <c r="A82" s="40"/>
      <c r="B82" s="44" t="s">
        <v>135</v>
      </c>
      <c r="C82" s="44"/>
      <c r="D82" s="42"/>
      <c r="E82" s="42"/>
      <c r="F82" s="43"/>
      <c r="G82" s="43"/>
      <c r="H82"/>
      <c r="I82"/>
      <c r="J82"/>
      <c r="K82"/>
      <c r="L82"/>
      <c r="M82"/>
      <c r="N82"/>
    </row>
    <row r="84" spans="1:14" x14ac:dyDescent="0.2">
      <c r="B84" s="3" t="s">
        <v>136</v>
      </c>
    </row>
  </sheetData>
  <mergeCells count="12">
    <mergeCell ref="B9:I9"/>
    <mergeCell ref="B10:I10"/>
    <mergeCell ref="B11:I11"/>
    <mergeCell ref="B81:C81"/>
    <mergeCell ref="B82:C82"/>
    <mergeCell ref="B2:I3"/>
    <mergeCell ref="B5:B7"/>
    <mergeCell ref="C5:C7"/>
    <mergeCell ref="D5:D7"/>
    <mergeCell ref="E5:E7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2021-06-24T10:17:03Z</cp:lastPrinted>
  <dcterms:created xsi:type="dcterms:W3CDTF">2003-01-28T12:33:10Z</dcterms:created>
  <dcterms:modified xsi:type="dcterms:W3CDTF">2022-04-08T09:47:05Z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